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5" i="1" l="1"/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5" i="1"/>
  <c r="G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<sst xmlns="http://schemas.openxmlformats.org/spreadsheetml/2006/main" count="210" uniqueCount="208">
  <si>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</si>
  <si>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</si>
  <si>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</si>
  <si>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</si>
  <si>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</si>
  <si>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</si>
  <si>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</si>
  <si>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</si>
  <si>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</si>
  <si>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</si>
  <si>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</si>
  <si>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</si>
  <si>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</si>
  <si>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</si>
  <si>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</si>
  <si>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</si>
  <si>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</si>
  <si>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</si>
  <si>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</si>
  <si>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</si>
  <si>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</si>
  <si>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</si>
  <si>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</si>
  <si>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</si>
  <si>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</si>
  <si>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</si>
  <si>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</si>
  <si>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</si>
  <si>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</si>
  <si>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</si>
  <si>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</si>
  <si>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</si>
  <si>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</si>
  <si>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</si>
  <si>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</si>
  <si>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</si>
  <si>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</si>
  <si>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</si>
  <si>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</si>
  <si>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</si>
  <si>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</si>
  <si>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</si>
  <si>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</si>
  <si>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</si>
  <si>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</si>
  <si>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</si>
  <si>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</si>
  <si>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</si>
  <si>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</si>
  <si>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</si>
  <si>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</si>
  <si>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</si>
  <si>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</si>
  <si>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</si>
  <si>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</si>
  <si>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</si>
  <si>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</si>
  <si>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</si>
  <si>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</si>
  <si>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</si>
  <si>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</si>
  <si>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</si>
  <si>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</si>
  <si>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</si>
  <si>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</si>
  <si>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</si>
  <si>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</si>
  <si>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</si>
  <si>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</si>
  <si>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</si>
  <si>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</si>
  <si>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</si>
  <si>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</si>
  <si>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</si>
  <si>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</si>
  <si>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</si>
  <si>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</si>
  <si>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</si>
  <si>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</si>
  <si>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</si>
  <si>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</si>
  <si>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</si>
  <si>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</si>
  <si>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</si>
  <si>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</si>
  <si>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</si>
  <si>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</si>
  <si>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</si>
  <si>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</si>
  <si>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</si>
  <si>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</si>
  <si>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</si>
  <si>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</si>
  <si>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</si>
  <si>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</si>
  <si>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</si>
  <si>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</si>
  <si>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</si>
  <si>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</si>
  <si>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</si>
  <si>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</si>
  <si>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</si>
  <si>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</si>
  <si>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</si>
  <si>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</si>
  <si>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</si>
  <si>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</si>
  <si>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</si>
  <si>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</si>
  <si>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</si>
  <si>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</si>
  <si>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</si>
  <si>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</si>
  <si>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</si>
  <si>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</si>
  <si>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</si>
  <si>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</si>
  <si>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</si>
  <si>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</si>
  <si>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</si>
  <si>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</si>
  <si>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</si>
  <si>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</si>
  <si>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</si>
  <si>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</si>
  <si>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</si>
  <si>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</si>
  <si>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</si>
  <si>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</si>
  <si>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</si>
  <si>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</si>
  <si>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</si>
  <si>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</si>
  <si>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</si>
  <si>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</si>
  <si>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</si>
  <si>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</si>
  <si>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</si>
  <si>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</si>
  <si>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</si>
  <si>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</si>
  <si>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</si>
  <si>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</si>
  <si>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</si>
  <si>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</si>
  <si>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</si>
  <si>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</si>
  <si>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</si>
  <si>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</si>
  <si>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</si>
  <si>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</si>
  <si>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</si>
  <si>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</si>
  <si>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</si>
  <si>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</si>
  <si>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</si>
  <si>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</si>
  <si>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</si>
  <si>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</si>
  <si>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</si>
  <si>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</si>
  <si>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</si>
  <si>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</si>
  <si>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</si>
  <si>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</si>
  <si>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</si>
  <si>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</si>
  <si>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</si>
  <si>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</si>
  <si>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</si>
  <si>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</si>
  <si>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</si>
  <si>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</si>
  <si>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</si>
  <si>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</si>
  <si>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</si>
  <si>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</si>
  <si>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</si>
  <si>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</si>
  <si>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</si>
  <si>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</si>
  <si>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</si>
  <si>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</si>
  <si>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</si>
  <si>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</si>
  <si>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</si>
  <si>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</si>
  <si>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</si>
  <si>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</si>
  <si>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</si>
  <si>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</si>
  <si>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</si>
  <si>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</si>
  <si>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</si>
  <si>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</si>
  <si>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</si>
  <si>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</si>
  <si>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</si>
  <si>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</si>
  <si>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</si>
  <si>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</si>
  <si>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</si>
  <si>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</si>
  <si>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</si>
  <si>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</si>
  <si>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</si>
  <si>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الدولية للاستثمارات الطبية</t>
  </si>
  <si>
    <t>INTERNATIONAL  FOR MEDICAL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</si>
</sst>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91" workbookViewId="0">
      <selection activeCell="H114" sqref="H114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/>
      <c r="G2" s="1">
        <v>141021</v>
      </c>
      <c r="H2" s="2"/>
      <c r="I2" s="3" t="s">
        <v>206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1.45</v>
      </c>
      <c r="F6" s="13">
        <v>1.65</v>
      </c>
      <c r="G6" s="13">
        <v>0.8</v>
      </c>
      <c r="H6" s="13">
        <v>0.71</v>
      </c>
      <c r="I6" s="14" t="s">
        <v>5</v>
      </c>
    </row>
    <row r="7" spans="4:9" ht="15.75">
      <c r="D7" s="12" t="s">
        <v>6</v>
      </c>
      <c r="E7" s="15">
        <v>535442.81000000006</v>
      </c>
      <c r="F7" s="15">
        <v>4516899.87</v>
      </c>
      <c r="G7" s="15">
        <v>811730.56</v>
      </c>
      <c r="H7" s="15">
        <v>1472055.04</v>
      </c>
      <c r="I7" s="14" t="s">
        <v>7</v>
      </c>
    </row>
    <row r="8" spans="4:9" ht="15.75">
      <c r="D8" s="12" t="s">
        <v>8</v>
      </c>
      <c r="E8" s="15">
        <v>431770</v>
      </c>
      <c r="F8" s="15">
        <v>3128764</v>
      </c>
      <c r="G8" s="15">
        <v>1003947</v>
      </c>
      <c r="H8" s="15">
        <v>1131298</v>
      </c>
      <c r="I8" s="14" t="s">
        <v>9</v>
      </c>
    </row>
    <row r="9" spans="4:9" ht="15.75">
      <c r="D9" s="12" t="s">
        <v>10</v>
      </c>
      <c r="E9" s="15">
        <v>721</v>
      </c>
      <c r="F9" s="15">
        <v>5771</v>
      </c>
      <c r="G9" s="15">
        <v>1762</v>
      </c>
      <c r="H9" s="15">
        <v>2002</v>
      </c>
      <c r="I9" s="14" t="s">
        <v>11</v>
      </c>
    </row>
    <row r="10" spans="4:9" ht="15.75">
      <c r="D10" s="12" t="s">
        <v>12</v>
      </c>
      <c r="E10" s="15">
        <v>2340000</v>
      </c>
      <c r="F10" s="15">
        <v>4500000</v>
      </c>
      <c r="G10" s="15">
        <v>4500000</v>
      </c>
      <c r="H10" s="15">
        <v>4500000</v>
      </c>
      <c r="I10" s="14" t="s">
        <v>13</v>
      </c>
    </row>
    <row r="11" spans="4:9" ht="15.75">
      <c r="D11" s="12" t="s">
        <v>14</v>
      </c>
      <c r="E11" s="15">
        <v>3393000</v>
      </c>
      <c r="F11" s="15">
        <v>7425000</v>
      </c>
      <c r="G11" s="15">
        <v>3600000</v>
      </c>
      <c r="H11" s="15">
        <v>3195000</v>
      </c>
      <c r="I11" s="14" t="s">
        <v>15</v>
      </c>
    </row>
    <row r="12" spans="4:9" ht="15.75">
      <c r="D12" s="16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38828</v>
      </c>
      <c r="F16" s="24">
        <v>34859</v>
      </c>
      <c r="G16" s="24">
        <v>15006</v>
      </c>
      <c r="H16" s="24">
        <v>69458</v>
      </c>
      <c r="I16" s="11" t="s">
        <v>21</v>
      </c>
    </row>
    <row r="17" spans="4:9" ht="15.75">
      <c r="D17" s="12" t="s">
        <v>22</v>
      </c>
      <c r="E17" s="25">
        <v>961187</v>
      </c>
      <c r="F17" s="25">
        <v>1370650</v>
      </c>
      <c r="G17" s="25">
        <v>1068064</v>
      </c>
      <c r="H17" s="25">
        <v>925691</v>
      </c>
      <c r="I17" s="14" t="s">
        <v>23</v>
      </c>
    </row>
    <row r="18" spans="4:9" ht="15.75">
      <c r="D18" s="26" t="s">
        <v>24</v>
      </c>
      <c r="E18" s="25">
        <v>33590</v>
      </c>
      <c r="F18" s="25">
        <v>47024</v>
      </c>
      <c r="G18" s="25">
        <v>67177</v>
      </c>
      <c r="H18" s="25">
        <v>105565</v>
      </c>
      <c r="I18" s="14" t="s">
        <v>25</v>
      </c>
    </row>
    <row r="19" spans="4:9" ht="15.75">
      <c r="D19" s="26" t="s">
        <v>26</v>
      </c>
      <c r="E19" s="25">
        <v>0</v>
      </c>
      <c r="F19" s="25">
        <v>0</v>
      </c>
      <c r="G19" s="25">
        <v>280399</v>
      </c>
      <c r="H19" s="25">
        <v>418696</v>
      </c>
      <c r="I19" s="14" t="s">
        <v>27</v>
      </c>
    </row>
    <row r="20" spans="4:9" ht="15.75">
      <c r="D20" s="26" t="s">
        <v>28</v>
      </c>
      <c r="E20" s="25">
        <v>13759</v>
      </c>
      <c r="F20" s="25">
        <v>16901</v>
      </c>
      <c r="G20" s="25">
        <v>19718</v>
      </c>
      <c r="H20" s="25">
        <v>22210</v>
      </c>
      <c r="I20" s="14" t="s">
        <v>29</v>
      </c>
    </row>
    <row r="21" spans="4:9" ht="15.75">
      <c r="D21" s="26" t="s">
        <v>30</v>
      </c>
      <c r="E21" s="25">
        <v>18383</v>
      </c>
      <c r="F21" s="25">
        <v>1593</v>
      </c>
      <c r="G21" s="25">
        <v>57473</v>
      </c>
      <c r="H21" s="25">
        <v>114081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1318192</v>
      </c>
      <c r="F23" s="25">
        <v>1718451</v>
      </c>
      <c r="G23" s="25">
        <v>1965381</v>
      </c>
      <c r="H23" s="25">
        <v>2279969</v>
      </c>
      <c r="I23" s="14" t="s">
        <v>35</v>
      </c>
    </row>
    <row r="24" spans="4:9" ht="15.75">
      <c r="D24" s="12" t="s">
        <v>36</v>
      </c>
      <c r="E24" s="25">
        <v>1463810</v>
      </c>
      <c r="F24" s="25">
        <v>1580737</v>
      </c>
      <c r="G24" s="25">
        <v>1534571</v>
      </c>
      <c r="H24" s="25">
        <v>1747318</v>
      </c>
      <c r="I24" s="14" t="s">
        <v>37</v>
      </c>
    </row>
    <row r="25" spans="4:9" ht="15.75">
      <c r="D25" s="12" t="s">
        <v>38</v>
      </c>
      <c r="E25" s="25">
        <v>19682</v>
      </c>
      <c r="F25" s="25">
        <v>24722</v>
      </c>
      <c r="G25" s="25">
        <v>30579</v>
      </c>
      <c r="H25" s="25">
        <v>70395</v>
      </c>
      <c r="I25" s="14" t="s">
        <v>39</v>
      </c>
    </row>
    <row r="26" spans="4:9" ht="15.75">
      <c r="D26" s="12" t="s">
        <v>40</v>
      </c>
      <c r="E26" s="25">
        <v>0</v>
      </c>
      <c r="F26" s="25">
        <v>0</v>
      </c>
      <c r="G26" s="25">
        <v>0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19682</v>
      </c>
      <c r="F28" s="25">
        <v>24722</v>
      </c>
      <c r="G28" s="25">
        <v>30579</v>
      </c>
      <c r="H28" s="25">
        <v>70395</v>
      </c>
      <c r="I28" s="14" t="s">
        <v>45</v>
      </c>
    </row>
    <row r="29" spans="4:9" ht="15.75">
      <c r="D29" s="12" t="s">
        <v>46</v>
      </c>
      <c r="E29" s="25">
        <v>0</v>
      </c>
      <c r="F29" s="25">
        <v>0</v>
      </c>
      <c r="G29" s="25">
        <v>420053</v>
      </c>
      <c r="H29" s="25">
        <v>709002</v>
      </c>
      <c r="I29" s="14" t="s">
        <v>47</v>
      </c>
    </row>
    <row r="30" spans="4:9" ht="15.75">
      <c r="D30" s="27" t="s">
        <v>48</v>
      </c>
      <c r="E30" s="28">
        <v>2801684</v>
      </c>
      <c r="F30" s="28">
        <v>3323910</v>
      </c>
      <c r="G30" s="28">
        <v>3950584</v>
      </c>
      <c r="H30" s="28">
        <v>4806684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203274</v>
      </c>
      <c r="F35" s="24">
        <v>201249</v>
      </c>
      <c r="G35" s="24">
        <v>225524</v>
      </c>
      <c r="H35" s="24">
        <v>392899</v>
      </c>
      <c r="I35" s="11" t="s">
        <v>55</v>
      </c>
    </row>
    <row r="36" spans="4:9" ht="15.75">
      <c r="D36" s="12" t="s">
        <v>56</v>
      </c>
      <c r="E36" s="25">
        <v>29868</v>
      </c>
      <c r="F36" s="25">
        <v>274814</v>
      </c>
      <c r="G36" s="25">
        <v>536756</v>
      </c>
      <c r="H36" s="25">
        <v>685839</v>
      </c>
      <c r="I36" s="14" t="s">
        <v>57</v>
      </c>
    </row>
    <row r="37" spans="4:9" ht="15.75">
      <c r="D37" s="12" t="s">
        <v>58</v>
      </c>
      <c r="E37" s="25">
        <v>0</v>
      </c>
      <c r="F37" s="25">
        <v>0</v>
      </c>
      <c r="G37" s="25">
        <v>0</v>
      </c>
      <c r="H37" s="25">
        <v>0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672896</v>
      </c>
      <c r="F39" s="25">
        <v>1015277</v>
      </c>
      <c r="G39" s="25">
        <v>1024728</v>
      </c>
      <c r="H39" s="25">
        <v>1588296</v>
      </c>
      <c r="I39" s="14" t="s">
        <v>63</v>
      </c>
    </row>
    <row r="40" spans="4:9" ht="15.75">
      <c r="D40" s="12" t="s">
        <v>64</v>
      </c>
      <c r="E40" s="25">
        <v>0</v>
      </c>
      <c r="F40" s="25">
        <v>0</v>
      </c>
      <c r="G40" s="25">
        <v>0</v>
      </c>
      <c r="H40" s="25">
        <v>90087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0</v>
      </c>
      <c r="F42" s="25">
        <v>0</v>
      </c>
      <c r="G42" s="25">
        <v>0</v>
      </c>
      <c r="H42" s="25">
        <v>0</v>
      </c>
      <c r="I42" s="14" t="s">
        <v>69</v>
      </c>
    </row>
    <row r="43" spans="4:9" ht="15.75">
      <c r="D43" s="35" t="s">
        <v>70</v>
      </c>
      <c r="E43" s="28">
        <v>672896</v>
      </c>
      <c r="F43" s="28">
        <v>1015277</v>
      </c>
      <c r="G43" s="28">
        <v>1024728</v>
      </c>
      <c r="H43" s="28">
        <v>1678383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2340000</v>
      </c>
      <c r="F46" s="24">
        <v>4500000</v>
      </c>
      <c r="G46" s="24">
        <v>4500000</v>
      </c>
      <c r="H46" s="24">
        <v>4500000</v>
      </c>
      <c r="I46" s="11" t="s">
        <v>75</v>
      </c>
    </row>
    <row r="47" spans="4:9" ht="15.75">
      <c r="D47" s="12" t="s">
        <v>76</v>
      </c>
      <c r="E47" s="25">
        <v>2340000</v>
      </c>
      <c r="F47" s="25">
        <v>4500000</v>
      </c>
      <c r="G47" s="25">
        <v>4500000</v>
      </c>
      <c r="H47" s="25">
        <v>4500000</v>
      </c>
      <c r="I47" s="14" t="s">
        <v>77</v>
      </c>
    </row>
    <row r="48" spans="4:9" ht="15.75">
      <c r="D48" s="12" t="s">
        <v>78</v>
      </c>
      <c r="E48" s="25">
        <v>2340000</v>
      </c>
      <c r="F48" s="25">
        <v>4500000</v>
      </c>
      <c r="G48" s="25">
        <v>4500000</v>
      </c>
      <c r="H48" s="25">
        <v>4500000</v>
      </c>
      <c r="I48" s="14" t="s">
        <v>79</v>
      </c>
    </row>
    <row r="49" spans="4:9" ht="15.75">
      <c r="D49" s="12" t="s">
        <v>80</v>
      </c>
      <c r="E49" s="25">
        <v>276889</v>
      </c>
      <c r="F49" s="25">
        <v>276889</v>
      </c>
      <c r="G49" s="25">
        <v>276889</v>
      </c>
      <c r="H49" s="25">
        <v>272539</v>
      </c>
      <c r="I49" s="14" t="s">
        <v>81</v>
      </c>
    </row>
    <row r="50" spans="4:9" ht="15.75">
      <c r="D50" s="12" t="s">
        <v>82</v>
      </c>
      <c r="E50" s="25">
        <v>82164</v>
      </c>
      <c r="F50" s="25">
        <v>82164</v>
      </c>
      <c r="G50" s="25">
        <v>82164</v>
      </c>
      <c r="H50" s="25">
        <v>82164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0</v>
      </c>
      <c r="H56" s="25">
        <v>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-507347</v>
      </c>
      <c r="F58" s="25">
        <v>-390420</v>
      </c>
      <c r="G58" s="25">
        <v>-436586</v>
      </c>
      <c r="H58" s="25">
        <v>-223839</v>
      </c>
      <c r="I58" s="14" t="s">
        <v>93</v>
      </c>
    </row>
    <row r="59" spans="4:9" ht="15.75">
      <c r="D59" s="12" t="s">
        <v>94</v>
      </c>
      <c r="E59" s="25">
        <v>-62918</v>
      </c>
      <c r="F59" s="25">
        <v>-2160000</v>
      </c>
      <c r="G59" s="25">
        <v>-1496611</v>
      </c>
      <c r="H59" s="25">
        <v>-1502563</v>
      </c>
      <c r="I59" s="14" t="s">
        <v>95</v>
      </c>
    </row>
    <row r="60" spans="4:9" ht="15.75">
      <c r="D60" s="12" t="s">
        <v>96</v>
      </c>
      <c r="E60" s="25">
        <v>2128788</v>
      </c>
      <c r="F60" s="25">
        <v>2308633</v>
      </c>
      <c r="G60" s="25">
        <v>2925856</v>
      </c>
      <c r="H60" s="25">
        <v>3128301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2801684</v>
      </c>
      <c r="F62" s="28">
        <v>3323910</v>
      </c>
      <c r="G62" s="28">
        <v>3950584</v>
      </c>
      <c r="H62" s="28">
        <v>4806684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1633</v>
      </c>
      <c r="F66" s="24">
        <v>155774</v>
      </c>
      <c r="G66" s="24">
        <v>400003</v>
      </c>
      <c r="H66" s="24">
        <v>1106738</v>
      </c>
      <c r="I66" s="11" t="s">
        <v>103</v>
      </c>
    </row>
    <row r="67" spans="4:9" ht="15.75">
      <c r="D67" s="12" t="s">
        <v>104</v>
      </c>
      <c r="E67" s="25">
        <v>1810</v>
      </c>
      <c r="F67" s="25">
        <v>160639</v>
      </c>
      <c r="G67" s="25">
        <v>197294</v>
      </c>
      <c r="H67" s="25">
        <v>819702</v>
      </c>
      <c r="I67" s="14" t="s">
        <v>105</v>
      </c>
    </row>
    <row r="68" spans="4:9" ht="15.75">
      <c r="D68" s="12" t="s">
        <v>106</v>
      </c>
      <c r="E68" s="25">
        <v>-177</v>
      </c>
      <c r="F68" s="25">
        <v>-4865</v>
      </c>
      <c r="G68" s="25">
        <v>202709</v>
      </c>
      <c r="H68" s="25">
        <v>287036</v>
      </c>
      <c r="I68" s="14" t="s">
        <v>107</v>
      </c>
    </row>
    <row r="69" spans="4:9" ht="15.75">
      <c r="D69" s="12" t="s">
        <v>108</v>
      </c>
      <c r="E69" s="25">
        <v>56550</v>
      </c>
      <c r="F69" s="25">
        <v>215814</v>
      </c>
      <c r="G69" s="25">
        <v>220756</v>
      </c>
      <c r="H69" s="25">
        <v>276263</v>
      </c>
      <c r="I69" s="14" t="s">
        <v>109</v>
      </c>
    </row>
    <row r="70" spans="4:9" ht="15.75">
      <c r="D70" s="12" t="s">
        <v>110</v>
      </c>
      <c r="E70" s="25">
        <v>0</v>
      </c>
      <c r="F70" s="25">
        <v>0</v>
      </c>
      <c r="G70" s="25">
        <v>27398</v>
      </c>
      <c r="H70" s="25">
        <v>104181</v>
      </c>
      <c r="I70" s="14" t="s">
        <v>111</v>
      </c>
    </row>
    <row r="71" spans="4:9" ht="15.75">
      <c r="D71" s="12" t="s">
        <v>112</v>
      </c>
      <c r="E71" s="25">
        <v>5040</v>
      </c>
      <c r="F71" s="25">
        <v>5857</v>
      </c>
      <c r="G71" s="25">
        <v>25243</v>
      </c>
      <c r="H71" s="25">
        <v>56482</v>
      </c>
      <c r="I71" s="14" t="s">
        <v>113</v>
      </c>
    </row>
    <row r="72" spans="4:9" ht="15.75">
      <c r="D72" s="12" t="s">
        <v>114</v>
      </c>
      <c r="E72" s="25">
        <v>5040</v>
      </c>
      <c r="F72" s="25">
        <v>45857</v>
      </c>
      <c r="G72" s="25">
        <v>25243</v>
      </c>
      <c r="H72" s="25">
        <v>153356</v>
      </c>
      <c r="I72" s="14" t="s">
        <v>115</v>
      </c>
    </row>
    <row r="73" spans="4:9" ht="15.75">
      <c r="D73" s="12" t="s">
        <v>116</v>
      </c>
      <c r="E73" s="25">
        <v>-61767</v>
      </c>
      <c r="F73" s="25">
        <v>-266536</v>
      </c>
      <c r="G73" s="25">
        <v>-70688</v>
      </c>
      <c r="H73" s="25">
        <v>-246764</v>
      </c>
      <c r="I73" s="14" t="s">
        <v>117</v>
      </c>
    </row>
    <row r="74" spans="4:9" ht="15.75">
      <c r="D74" s="12" t="s">
        <v>118</v>
      </c>
      <c r="E74" s="25">
        <v>59602</v>
      </c>
      <c r="F74" s="25">
        <v>83223</v>
      </c>
      <c r="G74" s="25">
        <v>202754</v>
      </c>
      <c r="H74" s="25">
        <v>147828</v>
      </c>
      <c r="I74" s="14" t="s">
        <v>119</v>
      </c>
    </row>
    <row r="75" spans="4:9" ht="15.75">
      <c r="D75" s="12" t="s">
        <v>120</v>
      </c>
      <c r="E75" s="25">
        <v>3142</v>
      </c>
      <c r="F75" s="25">
        <v>214137</v>
      </c>
      <c r="G75" s="25">
        <v>2492</v>
      </c>
      <c r="H75" s="25">
        <v>1259851</v>
      </c>
      <c r="I75" s="14" t="s">
        <v>121</v>
      </c>
    </row>
    <row r="76" spans="4:9" ht="15.75">
      <c r="D76" s="12" t="s">
        <v>122</v>
      </c>
      <c r="E76" s="25">
        <v>-5307</v>
      </c>
      <c r="F76" s="25">
        <v>-397450</v>
      </c>
      <c r="G76" s="25">
        <v>129574</v>
      </c>
      <c r="H76" s="25">
        <v>-1358787</v>
      </c>
      <c r="I76" s="14" t="s">
        <v>123</v>
      </c>
    </row>
    <row r="77" spans="4:9" ht="15.75">
      <c r="D77" s="12" t="s">
        <v>124</v>
      </c>
      <c r="E77" s="25">
        <v>44974</v>
      </c>
      <c r="F77" s="25">
        <v>62546</v>
      </c>
      <c r="G77" s="25">
        <v>84892</v>
      </c>
      <c r="H77" s="25">
        <v>152497</v>
      </c>
      <c r="I77" s="14" t="s">
        <v>125</v>
      </c>
    </row>
    <row r="78" spans="4:9" ht="15.75">
      <c r="D78" s="12" t="s">
        <v>126</v>
      </c>
      <c r="E78" s="25">
        <v>-50281</v>
      </c>
      <c r="F78" s="25">
        <v>-459996</v>
      </c>
      <c r="G78" s="25">
        <v>44682</v>
      </c>
      <c r="H78" s="25">
        <v>-1511284</v>
      </c>
      <c r="I78" s="42" t="s">
        <v>127</v>
      </c>
    </row>
    <row r="79" spans="4:9" ht="15.75">
      <c r="D79" s="12" t="s">
        <v>128</v>
      </c>
      <c r="E79" s="25">
        <v>0</v>
      </c>
      <c r="F79" s="25">
        <v>0</v>
      </c>
      <c r="G79" s="25">
        <v>0</v>
      </c>
      <c r="H79" s="25">
        <v>0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0</v>
      </c>
      <c r="F82" s="25">
        <v>0</v>
      </c>
      <c r="G82" s="25">
        <v>0</v>
      </c>
      <c r="H82" s="25">
        <v>0</v>
      </c>
      <c r="I82" s="42" t="s">
        <v>135</v>
      </c>
    </row>
    <row r="83" spans="4:9" ht="15.75">
      <c r="D83" s="12" t="s">
        <v>136</v>
      </c>
      <c r="E83" s="25">
        <v>-50281</v>
      </c>
      <c r="F83" s="25">
        <v>-459996</v>
      </c>
      <c r="G83" s="25">
        <v>44682</v>
      </c>
      <c r="H83" s="25">
        <v>-1511284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-50281</v>
      </c>
      <c r="F85" s="28">
        <v>-459996</v>
      </c>
      <c r="G85" s="28">
        <v>44682</v>
      </c>
      <c r="H85" s="28">
        <v>-1511284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34859</v>
      </c>
      <c r="F89" s="24">
        <v>15006</v>
      </c>
      <c r="G89" s="24">
        <v>69458</v>
      </c>
      <c r="H89" s="24">
        <v>35624</v>
      </c>
      <c r="I89" s="11" t="s">
        <v>143</v>
      </c>
    </row>
    <row r="90" spans="4:9" ht="15.75">
      <c r="D90" s="12" t="s">
        <v>144</v>
      </c>
      <c r="E90" s="25">
        <v>194502</v>
      </c>
      <c r="F90" s="25">
        <v>274686</v>
      </c>
      <c r="G90" s="25">
        <v>311792</v>
      </c>
      <c r="H90" s="25">
        <v>36379</v>
      </c>
      <c r="I90" s="14" t="s">
        <v>145</v>
      </c>
    </row>
    <row r="91" spans="4:9" ht="15.75">
      <c r="D91" s="12" t="s">
        <v>146</v>
      </c>
      <c r="E91" s="25">
        <v>54413</v>
      </c>
      <c r="F91" s="25">
        <v>80348</v>
      </c>
      <c r="G91" s="25">
        <v>116580</v>
      </c>
      <c r="H91" s="25">
        <v>1178037</v>
      </c>
      <c r="I91" s="14" t="s">
        <v>147</v>
      </c>
    </row>
    <row r="92" spans="4:9" ht="15.75">
      <c r="D92" s="12" t="s">
        <v>148</v>
      </c>
      <c r="E92" s="25">
        <v>-244946</v>
      </c>
      <c r="F92" s="25">
        <v>-335181</v>
      </c>
      <c r="G92" s="25">
        <v>-482824</v>
      </c>
      <c r="H92" s="25">
        <v>-1180582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38828</v>
      </c>
      <c r="F94" s="28">
        <v>34859</v>
      </c>
      <c r="G94" s="28">
        <v>15006</v>
      </c>
      <c r="H94" s="28">
        <v>69458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18.451709401709401</v>
      </c>
      <c r="F98" s="10">
        <f>+F8*100/F10</f>
        <v>69.528088888888888</v>
      </c>
      <c r="G98" s="10">
        <f>+G8*100/G10</f>
        <v>22.309933333333333</v>
      </c>
      <c r="H98" s="10">
        <f>+H8*100/H10</f>
        <v>25.139955555555556</v>
      </c>
      <c r="I98" s="11" t="s">
        <v>155</v>
      </c>
    </row>
    <row r="99" spans="1:15" ht="15.75">
      <c r="D99" s="12" t="s">
        <v>156</v>
      </c>
      <c r="E99" s="13">
        <f>+E85/E10</f>
        <v>-2.1487606837606837E-2</v>
      </c>
      <c r="F99" s="13">
        <f>+F85/F10</f>
        <v>-0.10222133333333333</v>
      </c>
      <c r="G99" s="13">
        <f>+G85/G10</f>
        <v>9.9293333333333334E-3</v>
      </c>
      <c r="H99" s="13">
        <f>+H85/H10</f>
        <v>-0.33584088888888891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0.9097384615384615</v>
      </c>
      <c r="F101" s="13">
        <f>+F60/F10</f>
        <v>0.51302955555555552</v>
      </c>
      <c r="G101" s="13">
        <f>+G60/G10</f>
        <v>0.65019022222222222</v>
      </c>
      <c r="H101" s="13">
        <f>+H60/H10</f>
        <v>0.69517799999999996</v>
      </c>
      <c r="I101" s="14" t="s">
        <v>161</v>
      </c>
    </row>
    <row r="102" spans="1:15" ht="15.75">
      <c r="D102" s="12" t="s">
        <v>162</v>
      </c>
      <c r="E102" s="13">
        <f>+E11/E85</f>
        <v>-67.480758139257375</v>
      </c>
      <c r="F102" s="13">
        <f>+F11/F85</f>
        <v>-16.141444708214856</v>
      </c>
      <c r="G102" s="13">
        <f>+G11/G85</f>
        <v>80.569356787968303</v>
      </c>
      <c r="H102" s="13">
        <f>+H11/H85</f>
        <v>-2.1140963577990637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5">
        <f>+E11/E60</f>
        <v>1.5938646779294134</v>
      </c>
      <c r="F105" s="45">
        <f>+F11/F60</f>
        <v>3.2161889741678302</v>
      </c>
      <c r="G105" s="45">
        <f>+G11/G60</f>
        <v>1.2304091520566973</v>
      </c>
      <c r="H105" s="45">
        <f>+H11/H60</f>
        <v>1.0213211580343451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-10.838946723821188</v>
      </c>
      <c r="F107" s="50">
        <f>+F68*100/F66</f>
        <v>-3.1231142552672462</v>
      </c>
      <c r="G107" s="50">
        <f>+G68*100/G66</f>
        <v>50.676869923475572</v>
      </c>
      <c r="H107" s="50">
        <f>+H68*100/H66</f>
        <v>25.93531621756911</v>
      </c>
      <c r="I107" s="11" t="s">
        <v>171</v>
      </c>
    </row>
    <row r="108" spans="1:15" ht="15.75">
      <c r="D108" s="12" t="s">
        <v>172</v>
      </c>
      <c r="E108" s="51">
        <f>+E76*100/E66</f>
        <v>-324.98469075321492</v>
      </c>
      <c r="F108" s="51">
        <f>+F76*100/F66</f>
        <v>-255.14527456443309</v>
      </c>
      <c r="G108" s="51">
        <f>+G76*100/G66</f>
        <v>32.393257050572117</v>
      </c>
      <c r="H108" s="51">
        <f>+H76*100/H66</f>
        <v>-122.7740440827007</v>
      </c>
      <c r="I108" s="14" t="s">
        <v>173</v>
      </c>
    </row>
    <row r="109" spans="1:15" ht="15.75">
      <c r="D109" s="12" t="s">
        <v>174</v>
      </c>
      <c r="E109" s="51">
        <f>+E83*100/E66</f>
        <v>-3079.0569503980405</v>
      </c>
      <c r="F109" s="51">
        <f>+F83*100/F66</f>
        <v>-295.29703288096857</v>
      </c>
      <c r="G109" s="51">
        <f>+G83*100/G66</f>
        <v>11.170416221878336</v>
      </c>
      <c r="H109" s="51">
        <f>+H83*100/H66</f>
        <v>-136.55300531833188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-1.7946706338045262</v>
      </c>
      <c r="F110" s="51">
        <f t="shared" ref="F110:H110" si="0">F83*100/F30</f>
        <v>-13.839002861088296</v>
      </c>
      <c r="G110" s="51">
        <f t="shared" si="0"/>
        <v>1.1310226538658588</v>
      </c>
      <c r="H110" s="51">
        <f t="shared" si="0"/>
        <v>-31.4413013212435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-2.3619543139100747</v>
      </c>
      <c r="F111" s="52">
        <f t="shared" ref="F111:H111" si="1">+F85*100/F60</f>
        <v>-19.925037890387948</v>
      </c>
      <c r="G111" s="52">
        <f t="shared" si="1"/>
        <v>1.5271428258943707</v>
      </c>
      <c r="H111" s="52">
        <f t="shared" si="1"/>
        <v>-48.31005712046251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24.017555156113254</v>
      </c>
      <c r="F113" s="10">
        <f>+F43*100/F30</f>
        <v>30.544659753122076</v>
      </c>
      <c r="G113" s="10">
        <f>+G43*100/G30</f>
        <v>25.93864603309283</v>
      </c>
      <c r="H113" s="10">
        <f>+H43*100/H30</f>
        <v>34.91768961720804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75.982444843886753</v>
      </c>
      <c r="F114" s="13">
        <f>+F60*100/F30</f>
        <v>69.455340246877924</v>
      </c>
      <c r="G114" s="13">
        <f>+G60*100/G30</f>
        <v>74.061353966907177</v>
      </c>
      <c r="H114" s="13">
        <f>+H60*100/H30</f>
        <v>65.08231038279196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>
        <f>+E76/E77</f>
        <v>-0.11800151198470227</v>
      </c>
      <c r="F115" s="45">
        <f>+F76/F77</f>
        <v>-6.3545230710197291</v>
      </c>
      <c r="G115" s="45">
        <f>+G76/G77</f>
        <v>1.5263393488196768</v>
      </c>
      <c r="H115" s="45">
        <f>+H76/H77</f>
        <v>-8.9102539722092899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5.8286373481092086E-4</v>
      </c>
      <c r="F117" s="10">
        <f>+F66/F30</f>
        <v>4.6864686468646867E-2</v>
      </c>
      <c r="G117" s="10">
        <f>+G66/G30</f>
        <v>0.10125161241983464</v>
      </c>
      <c r="H117" s="10">
        <f>+H66/H30</f>
        <v>0.23024979382876012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8.2969210446092873E-2</v>
      </c>
      <c r="F118" s="13">
        <f>+F66/F28</f>
        <v>6.3010274249656177</v>
      </c>
      <c r="G118" s="13">
        <f>+G66/G28</f>
        <v>13.08097060073907</v>
      </c>
      <c r="H118" s="13">
        <f>+H66/H28</f>
        <v>15.721826834292209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2.5306216062086235E-3</v>
      </c>
      <c r="F119" s="45">
        <f>+F66/F122</f>
        <v>0.22152980627838914</v>
      </c>
      <c r="G119" s="45">
        <f>+G66/G122</f>
        <v>0.42523970050592513</v>
      </c>
      <c r="H119" s="45">
        <f>+H66/H122</f>
        <v>1.6000884811175222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1.9589832604146853</v>
      </c>
      <c r="F121" s="57">
        <f>+F23/F39</f>
        <v>1.6925932528758161</v>
      </c>
      <c r="G121" s="57">
        <f>+G23/G39</f>
        <v>1.917953837506148</v>
      </c>
      <c r="H121" s="57">
        <f>+H23/H39</f>
        <v>1.4354811697567709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645296</v>
      </c>
      <c r="F122" s="28">
        <f>+F23-F39</f>
        <v>703174</v>
      </c>
      <c r="G122" s="28">
        <f>+G23-G39</f>
        <v>940653</v>
      </c>
      <c r="H122" s="28">
        <f>+H23-H39</f>
        <v>691673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2020-10-27T11:30:55Z</dcterms:modified>
</cp:coreProperties>
</file>